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s" sheetId="7" r:id="rId1"/>
    <sheet name="Copy of Calcs" sheetId="8" r:id="rId2"/>
  </sheets>
  <calcPr calcId="124519"/>
</workbook>
</file>

<file path=xl/calcChain.xml><?xml version="1.0" encoding="utf-8"?>
<calcChain xmlns="http://schemas.openxmlformats.org/spreadsheetml/2006/main">
  <c r="D7" i="8"/>
  <c r="C27" s="1"/>
  <c r="E27" s="1"/>
  <c r="C27" i="7"/>
  <c r="C22"/>
  <c r="C17"/>
  <c r="C12"/>
  <c r="D7"/>
  <c r="L27" i="8" l="1"/>
  <c r="M27" s="1"/>
  <c r="I27" s="1"/>
  <c r="J27" s="1"/>
  <c r="H27"/>
  <c r="K27" s="1"/>
  <c r="C12"/>
  <c r="E12" s="1"/>
  <c r="C17"/>
  <c r="E17" s="1"/>
  <c r="C22"/>
  <c r="E22" s="1"/>
  <c r="E27" i="7"/>
  <c r="H27" s="1"/>
  <c r="K27" s="1"/>
  <c r="E22"/>
  <c r="H22" s="1"/>
  <c r="K22" s="1"/>
  <c r="E17"/>
  <c r="H17" s="1"/>
  <c r="K17" s="1"/>
  <c r="E12"/>
  <c r="L22" i="8" l="1"/>
  <c r="M22" s="1"/>
  <c r="I22" s="1"/>
  <c r="J22" s="1"/>
  <c r="H22"/>
  <c r="K22" s="1"/>
  <c r="L12"/>
  <c r="M12" s="1"/>
  <c r="I12" s="1"/>
  <c r="J12" s="1"/>
  <c r="H12"/>
  <c r="K12" s="1"/>
  <c r="L17"/>
  <c r="M17" s="1"/>
  <c r="I17" s="1"/>
  <c r="J17" s="1"/>
  <c r="H17"/>
  <c r="K17" s="1"/>
  <c r="L27" i="7"/>
  <c r="M27" s="1"/>
  <c r="I27" s="1"/>
  <c r="J27" s="1"/>
  <c r="L17"/>
  <c r="M17" s="1"/>
  <c r="I17" s="1"/>
  <c r="J17" s="1"/>
  <c r="L22"/>
  <c r="M22" s="1"/>
  <c r="I22" s="1"/>
  <c r="J22" s="1"/>
  <c r="L12"/>
  <c r="M12" s="1"/>
  <c r="H12" l="1"/>
  <c r="K12" s="1"/>
  <c r="I12" s="1"/>
  <c r="J12" s="1"/>
</calcChain>
</file>

<file path=xl/sharedStrings.xml><?xml version="1.0" encoding="utf-8"?>
<sst xmlns="http://schemas.openxmlformats.org/spreadsheetml/2006/main" count="218" uniqueCount="22">
  <si>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</si>
  <si>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</si>
  <si>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</si>
  <si>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</si>
  <si>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</si>
  <si>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</si>
  <si>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</si>
  <si>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</si>
  <si>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</si>
  <si>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</si>
  <si>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</si>
  <si>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</si>
  <si>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</si>
  <si>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</si>
  <si>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</si>
  <si>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</si>
  <si>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</si>
  <si>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Minimum</t>
  </si>
  <si>
    <t>OAT</t>
  </si>
  <si>
    <t>Design</t>
  </si>
  <si>
    <t>Room Temp</t>
  </si>
  <si>
    <t>Range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</si>
</sst>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9" fontId="2" fillId="2" borderId="0" xfId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4" fontId="2" fillId="0" borderId="0" xfId="2" applyFont="1" applyFill="1"/>
    <xf numFmtId="44" fontId="2" fillId="0" borderId="0" xfId="2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10" fontId="2" fillId="2" borderId="0" xfId="1" applyNumberFormat="1" applyFont="1" applyFill="1" applyBorder="1" applyAlignment="1">
      <alignment horizontal="center"/>
    </xf>
    <xf numFmtId="9" fontId="2" fillId="0" borderId="0" xfId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7"/>
  <sheetViews>
    <sheetView tabSelected="1" topLeftCell="A16" zoomScale="91" zoomScaleNormal="91" workbookViewId="0">
      <selection activeCell="C27" sqref="C2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38">
        <f>100*($D$6-B12)/$D$7/100</f>
        <v>1</v>
      </c>
      <c r="D12" s="7">
        <v>1</v>
      </c>
      <c r="E12" s="22">
        <f>C12^(1/1.3)*50</f>
        <v>50</v>
      </c>
      <c r="F12" s="13">
        <v>75</v>
      </c>
      <c r="G12" s="8">
        <v>20</v>
      </c>
      <c r="H12" s="28">
        <f>(E12+G12)*2-F12</f>
        <v>65</v>
      </c>
      <c r="I12" s="36">
        <f>M12*860/K12/60</f>
        <v>1.4333333333333333</v>
      </c>
      <c r="J12" s="5">
        <f>I12/16.66</f>
        <v>8.6034413765506204E-2</v>
      </c>
      <c r="K12" s="5">
        <f>F12-H12</f>
        <v>10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10.91</v>
      </c>
      <c r="C17" s="39">
        <f>100*($D$6-B17)/$D$7/100</f>
        <v>0.36359999999999998</v>
      </c>
      <c r="D17" s="7">
        <v>1</v>
      </c>
      <c r="E17" s="22">
        <f>C17^(1/1.3)*50</f>
        <v>22.96087156915241</v>
      </c>
      <c r="F17" s="25">
        <v>44.78</v>
      </c>
      <c r="G17" s="8">
        <v>20</v>
      </c>
      <c r="H17" s="27">
        <f>(E17+G17)*2-F17</f>
        <v>41.141743138304818</v>
      </c>
      <c r="I17" s="36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3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38">
        <f>100*($D$6-B22)/$D$7/100</f>
        <v>0.6</v>
      </c>
      <c r="D22" s="7">
        <v>1</v>
      </c>
      <c r="E22" s="22">
        <f>C22^(1/1.3)*50</f>
        <v>33.753368438242383</v>
      </c>
      <c r="F22" s="25">
        <v>56.76</v>
      </c>
      <c r="G22" s="13">
        <v>20</v>
      </c>
      <c r="H22" s="27">
        <f>(E22+G22)*2-F22</f>
        <v>50.746736876484768</v>
      </c>
      <c r="I22" s="36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0</v>
      </c>
      <c r="C27" s="38">
        <f>100*($D$6-B27)/$D$7/100</f>
        <v>0.8</v>
      </c>
      <c r="D27" s="7">
        <v>1</v>
      </c>
      <c r="E27" s="22">
        <f>C27^(1/1.3)*50</f>
        <v>42.113742803238125</v>
      </c>
      <c r="F27" s="25">
        <v>66.11</v>
      </c>
      <c r="G27" s="13">
        <v>20</v>
      </c>
      <c r="H27" s="27">
        <f>(E27+G27)*2-F27</f>
        <v>58.117485606476251</v>
      </c>
      <c r="I27" s="36">
        <f>M27*860/K27/60</f>
        <v>1.4346757606039457</v>
      </c>
      <c r="J27" s="5">
        <f>I27/16.66</f>
        <v>8.6114991632889895E-2</v>
      </c>
      <c r="K27" s="26">
        <f>F27-H27</f>
        <v>7.9925143935237486</v>
      </c>
      <c r="L27" s="11">
        <f>(E27/50)^1.3</f>
        <v>0.80000000000000016</v>
      </c>
      <c r="M27" s="5">
        <f>D27*L27</f>
        <v>0.80000000000000016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27"/>
  <sheetViews>
    <sheetView topLeftCell="A10" zoomScale="91" zoomScaleNormal="91" workbookViewId="0">
      <selection activeCell="F17" sqref="F1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75</v>
      </c>
      <c r="G12" s="8">
        <v>20</v>
      </c>
      <c r="H12" s="28">
        <f>(E12+G12)*2-F12</f>
        <v>65</v>
      </c>
      <c r="I12" s="36">
        <f>M12*860/K12/60</f>
        <v>1.4333333333333333</v>
      </c>
      <c r="J12" s="5">
        <f>I12/16.66</f>
        <v>8.6034413765506204E-2</v>
      </c>
      <c r="K12" s="5">
        <f>F12-H12</f>
        <v>10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10.91</v>
      </c>
      <c r="C17" s="37">
        <f>100*($D$6-B17)/$D$7/100</f>
        <v>0.36359999999999998</v>
      </c>
      <c r="D17" s="7">
        <v>1</v>
      </c>
      <c r="E17" s="22">
        <f>C17^(1/1.3)*50</f>
        <v>22.96087156915241</v>
      </c>
      <c r="F17" s="25">
        <v>44.78</v>
      </c>
      <c r="G17" s="8">
        <v>20</v>
      </c>
      <c r="H17" s="27">
        <f>(E17+G17)*2-F17</f>
        <v>41.141743138304818</v>
      </c>
      <c r="I17" s="36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3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56.76</v>
      </c>
      <c r="G22" s="13">
        <v>20</v>
      </c>
      <c r="H22" s="27">
        <f>(E22+G22)*2-F22</f>
        <v>50.746736876484768</v>
      </c>
      <c r="I22" s="36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0</v>
      </c>
      <c r="C27" s="21">
        <f>100*($D$6-B27)/$D$7/100</f>
        <v>0.8</v>
      </c>
      <c r="D27" s="7">
        <v>1</v>
      </c>
      <c r="E27" s="22">
        <f>C27^(1/1.3)*50</f>
        <v>42.113742803238125</v>
      </c>
      <c r="F27" s="25">
        <v>66.11</v>
      </c>
      <c r="G27" s="13">
        <v>20</v>
      </c>
      <c r="H27" s="27">
        <f>(E27+G27)*2-F27</f>
        <v>58.117485606476251</v>
      </c>
      <c r="I27" s="36">
        <f>M27*860/K27/60</f>
        <v>1.4346757606039457</v>
      </c>
      <c r="J27" s="5">
        <f>I27/16.66</f>
        <v>8.6114991632889895E-2</v>
      </c>
      <c r="K27" s="26">
        <f>F27-H27</f>
        <v>7.9925143935237486</v>
      </c>
      <c r="L27" s="11">
        <f>(E27/50)^1.3</f>
        <v>0.80000000000000016</v>
      </c>
      <c r="M27" s="5">
        <f>D27*L27</f>
        <v>0.80000000000000016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Calcs</vt:lpstr>
      <vt:lpstr>Copy of 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2024-10-31T20:52:28Z</dcterms:modified>
</cp:coreProperties>
</file>